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5\Richtrová Lucie\"/>
    </mc:Choice>
  </mc:AlternateContent>
  <xr:revisionPtr revIDLastSave="0" documentId="13_ncr:1_{C77F1792-4460-484C-BCC3-0F0A5ACFFCB2}" xr6:coauthVersionLast="47" xr6:coauthVersionMax="47" xr10:uidLastSave="{00000000-0000-0000-0000-000000000000}"/>
  <bookViews>
    <workbookView xWindow="7950" yWindow="1680" windowWidth="17700" windowHeight="11235" xr2:uid="{7E8BA2B6-4025-4752-9FF0-E0EE55842E07}"/>
  </bookViews>
  <sheets>
    <sheet name="EET_PREHLED_2" sheetId="2" r:id="rId1"/>
    <sheet name="EET_PREHLED_" sheetId="1" r:id="rId2"/>
  </sheets>
  <definedNames>
    <definedName name="_xlnm.Print_Area" localSheetId="1">EET_PREHLED_!$A$1:$B$80</definedName>
    <definedName name="_xlnm.Print_Area" localSheetId="0">EET_PREHLED_2!$A$1:$C$80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9" i="2" l="1"/>
  <c r="C78" i="2"/>
  <c r="C76" i="2"/>
  <c r="C72" i="2"/>
  <c r="C64" i="2"/>
  <c r="C56" i="2"/>
  <c r="C48" i="2"/>
  <c r="C40" i="2"/>
  <c r="C32" i="2"/>
  <c r="C20" i="2"/>
  <c r="C77" i="2" s="1"/>
  <c r="C16" i="2"/>
  <c r="C15" i="2"/>
  <c r="C14" i="2"/>
  <c r="C11" i="2"/>
  <c r="C10" i="2"/>
  <c r="C7" i="2"/>
  <c r="C24" i="2" l="1"/>
  <c r="C80" i="2" s="1"/>
  <c r="B10" i="1" l="1"/>
  <c r="B11" i="1"/>
  <c r="B7" i="1"/>
  <c r="B14" i="1"/>
  <c r="B16" i="1"/>
  <c r="B15" i="1"/>
  <c r="B20" i="1"/>
  <c r="B24" i="1" l="1"/>
  <c r="B77" i="1"/>
  <c r="B79" i="1"/>
  <c r="B78" i="1"/>
  <c r="B76" i="1"/>
  <c r="B72" i="1"/>
  <c r="B64" i="1"/>
  <c r="B56" i="1"/>
  <c r="B48" i="1"/>
  <c r="B40" i="1"/>
  <c r="B32" i="1"/>
  <c r="B80" i="1" l="1"/>
</calcChain>
</file>

<file path=xl/sharedStrings.xml><?xml version="1.0" encoding="utf-8"?>
<sst xmlns="http://schemas.openxmlformats.org/spreadsheetml/2006/main" count="82" uniqueCount="19">
  <si>
    <t>Rozpočtová položka</t>
  </si>
  <si>
    <t>Skutečné čerpání 
k 31. 12. - dle AVIS</t>
  </si>
  <si>
    <t>5013, 5031, 5032, 5342</t>
  </si>
  <si>
    <t>CELKEM</t>
  </si>
  <si>
    <t>Skutečné čerpání 
 dle AVIS</t>
  </si>
  <si>
    <t>EET TRŽBY - VÝDAJE</t>
  </si>
  <si>
    <t>Skutečné čerpání 
k 31. 12. - dle IS AVIS</t>
  </si>
  <si>
    <t>2017 - 2023</t>
  </si>
  <si>
    <t>5139 - Nákup materiálu jinde nezařazený</t>
  </si>
  <si>
    <t>5164 - Nájemné</t>
  </si>
  <si>
    <t>5166 - Konzultační, poradenské a právní služby</t>
  </si>
  <si>
    <t>5167 - Služby školení a vzdělávání</t>
  </si>
  <si>
    <t>5169 - Nákup ostatních služeb</t>
  </si>
  <si>
    <t>5168 - Zpracování dat a služby související s informačními a komunikačními technologiemi</t>
  </si>
  <si>
    <t>5199 - Ostatní výdaje související s neinvestičními nákupy</t>
  </si>
  <si>
    <t>6125 - Informační a komunikační technologie</t>
  </si>
  <si>
    <t>6111 - Programové vybavení</t>
  </si>
  <si>
    <t>5013 - Platy zaměstnanců na služebních místech podle zákona o státní službě, 5031 - Povinné pojistné na sociální zabezpečení a příspěvek na státní politiku zaměstnanosti, 5032 - Povinné pojistné na veřejné zdravotní pojištění, 5342 - Základní příděl fondu kulturních a sociálních potřeb a sociálnímu fondu obcí a krajů</t>
  </si>
  <si>
    <t>2016 - 2023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</si>
</sst>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71">
    <xf numFmtId="0" fontId="0" fillId="0" borderId="0" xfId="0"/>
    <xf numFmtId="0" fontId="3" fillId="0" borderId="1" xfId="1" applyFont="1" applyBorder="1"/>
    <xf numFmtId="0" fontId="2" fillId="0" borderId="0" xfId="1"/>
    <xf numFmtId="164" fontId="5" fillId="2" borderId="4" xfId="1" applyNumberFormat="1" applyFont="1" applyFill="1" applyBorder="1" applyAlignment="1">
      <alignment horizontal="center" wrapText="1"/>
    </xf>
    <xf numFmtId="164" fontId="5" fillId="0" borderId="3" xfId="1" applyNumberFormat="1" applyFont="1" applyBorder="1" applyAlignment="1">
      <alignment horizontal="center" wrapText="1"/>
    </xf>
    <xf numFmtId="0" fontId="2" fillId="0" borderId="5" xfId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3" borderId="6" xfId="1" applyFont="1" applyFill="1" applyBorder="1" applyAlignment="1">
      <alignment horizontal="center"/>
    </xf>
    <xf numFmtId="0" fontId="2" fillId="0" borderId="6" xfId="1" applyBorder="1" applyAlignment="1">
      <alignment horizontal="center" wrapText="1"/>
    </xf>
    <xf numFmtId="0" fontId="5" fillId="4" borderId="9" xfId="1" applyFont="1" applyFill="1" applyBorder="1" applyAlignment="1">
      <alignment horizontal="center"/>
    </xf>
    <xf numFmtId="164" fontId="5" fillId="5" borderId="4" xfId="1" applyNumberFormat="1" applyFont="1" applyFill="1" applyBorder="1" applyAlignment="1">
      <alignment horizontal="center" wrapText="1"/>
    </xf>
    <xf numFmtId="0" fontId="7" fillId="0" borderId="0" xfId="1" applyFont="1"/>
    <xf numFmtId="0" fontId="4" fillId="0" borderId="2" xfId="1" applyFont="1" applyBorder="1" applyAlignment="1">
      <alignment horizontal="left" vertical="center"/>
    </xf>
    <xf numFmtId="3" fontId="2" fillId="0" borderId="5" xfId="1" applyNumberFormat="1" applyBorder="1"/>
    <xf numFmtId="3" fontId="6" fillId="3" borderId="6" xfId="1" applyNumberFormat="1" applyFont="1" applyFill="1" applyBorder="1"/>
    <xf numFmtId="3" fontId="5" fillId="4" borderId="8" xfId="1" applyNumberFormat="1" applyFont="1" applyFill="1" applyBorder="1"/>
    <xf numFmtId="3" fontId="2" fillId="0" borderId="0" xfId="1" applyNumberFormat="1"/>
    <xf numFmtId="3" fontId="5" fillId="0" borderId="3" xfId="1" applyNumberFormat="1" applyFont="1" applyBorder="1" applyAlignment="1">
      <alignment horizontal="center" wrapText="1"/>
    </xf>
    <xf numFmtId="3" fontId="2" fillId="0" borderId="6" xfId="1" applyNumberFormat="1" applyBorder="1"/>
    <xf numFmtId="3" fontId="2" fillId="3" borderId="7" xfId="1" applyNumberFormat="1" applyFill="1" applyBorder="1"/>
    <xf numFmtId="3" fontId="6" fillId="3" borderId="7" xfId="1" applyNumberFormat="1" applyFont="1" applyFill="1" applyBorder="1"/>
    <xf numFmtId="3" fontId="5" fillId="5" borderId="3" xfId="1" applyNumberFormat="1" applyFont="1" applyFill="1" applyBorder="1" applyAlignment="1">
      <alignment horizontal="center" wrapText="1"/>
    </xf>
    <xf numFmtId="1" fontId="1" fillId="0" borderId="0" xfId="1" applyNumberFormat="1" applyFont="1" applyAlignment="1">
      <alignment horizontal="center"/>
    </xf>
    <xf numFmtId="3" fontId="1" fillId="0" borderId="0" xfId="1" applyNumberFormat="1" applyFont="1" applyAlignment="1">
      <alignment horizontal="center"/>
    </xf>
    <xf numFmtId="3" fontId="8" fillId="0" borderId="5" xfId="1" applyNumberFormat="1" applyFont="1" applyBorder="1"/>
    <xf numFmtId="3" fontId="8" fillId="0" borderId="6" xfId="1" applyNumberFormat="1" applyFont="1" applyBorder="1"/>
    <xf numFmtId="3" fontId="8" fillId="3" borderId="6" xfId="1" applyNumberFormat="1" applyFont="1" applyFill="1" applyBorder="1"/>
    <xf numFmtId="0" fontId="3" fillId="0" borderId="0" xfId="1" applyFont="1" applyBorder="1"/>
    <xf numFmtId="164" fontId="5" fillId="2" borderId="10" xfId="1" applyNumberFormat="1" applyFont="1" applyFill="1" applyBorder="1" applyAlignment="1">
      <alignment horizontal="center" wrapText="1"/>
    </xf>
    <xf numFmtId="164" fontId="5" fillId="0" borderId="11" xfId="1" applyNumberFormat="1" applyFont="1" applyBorder="1" applyAlignment="1">
      <alignment horizontal="center" wrapText="1"/>
    </xf>
    <xf numFmtId="1" fontId="6" fillId="0" borderId="6" xfId="1" applyNumberFormat="1" applyFont="1" applyBorder="1" applyAlignment="1">
      <alignment horizontal="center"/>
    </xf>
    <xf numFmtId="1" fontId="6" fillId="3" borderId="6" xfId="1" applyNumberFormat="1" applyFont="1" applyFill="1" applyBorder="1" applyAlignment="1">
      <alignment horizontal="center"/>
    </xf>
    <xf numFmtId="1" fontId="6" fillId="0" borderId="6" xfId="1" applyNumberFormat="1" applyFont="1" applyFill="1" applyBorder="1" applyAlignment="1">
      <alignment horizontal="center" wrapText="1"/>
    </xf>
    <xf numFmtId="1" fontId="6" fillId="0" borderId="6" xfId="1" applyNumberFormat="1" applyFont="1" applyFill="1" applyBorder="1" applyAlignment="1">
      <alignment horizontal="center"/>
    </xf>
    <xf numFmtId="3" fontId="9" fillId="0" borderId="6" xfId="1" applyNumberFormat="1" applyFont="1" applyFill="1" applyBorder="1" applyAlignment="1">
      <alignment horizontal="right" wrapText="1"/>
    </xf>
    <xf numFmtId="3" fontId="10" fillId="0" borderId="6" xfId="1" applyNumberFormat="1" applyFont="1" applyFill="1" applyBorder="1" applyAlignment="1">
      <alignment horizontal="right"/>
    </xf>
    <xf numFmtId="3" fontId="10" fillId="0" borderId="6" xfId="1" applyNumberFormat="1" applyFont="1" applyBorder="1" applyAlignment="1">
      <alignment horizontal="right"/>
    </xf>
    <xf numFmtId="3" fontId="10" fillId="3" borderId="6" xfId="1" applyNumberFormat="1" applyFont="1" applyFill="1" applyBorder="1" applyAlignment="1">
      <alignment horizontal="right"/>
    </xf>
    <xf numFmtId="3" fontId="1" fillId="4" borderId="8" xfId="1" applyNumberFormat="1" applyFont="1" applyFill="1" applyBorder="1" applyAlignment="1">
      <alignment horizontal="right"/>
    </xf>
    <xf numFmtId="0" fontId="4" fillId="0" borderId="0" xfId="1" applyFont="1" applyBorder="1" applyAlignment="1">
      <alignment horizontal="left" vertical="center"/>
    </xf>
    <xf numFmtId="164" fontId="5" fillId="2" borderId="12" xfId="1" applyNumberFormat="1" applyFont="1" applyFill="1" applyBorder="1" applyAlignment="1">
      <alignment horizontal="center" wrapText="1"/>
    </xf>
    <xf numFmtId="0" fontId="5" fillId="4" borderId="13" xfId="1" applyFont="1" applyFill="1" applyBorder="1" applyAlignment="1">
      <alignment horizontal="center"/>
    </xf>
    <xf numFmtId="164" fontId="5" fillId="2" borderId="14" xfId="1" applyNumberFormat="1" applyFont="1" applyFill="1" applyBorder="1" applyAlignment="1">
      <alignment horizontal="center" wrapText="1"/>
    </xf>
    <xf numFmtId="0" fontId="6" fillId="0" borderId="15" xfId="1" applyFont="1" applyBorder="1" applyAlignment="1">
      <alignment horizontal="center"/>
    </xf>
    <xf numFmtId="0" fontId="6" fillId="3" borderId="15" xfId="1" applyFont="1" applyFill="1" applyBorder="1" applyAlignment="1">
      <alignment horizontal="center"/>
    </xf>
    <xf numFmtId="164" fontId="5" fillId="5" borderId="14" xfId="1" applyNumberFormat="1" applyFont="1" applyFill="1" applyBorder="1" applyAlignment="1">
      <alignment horizontal="center" wrapText="1"/>
    </xf>
    <xf numFmtId="0" fontId="6" fillId="0" borderId="5" xfId="1" applyFont="1" applyBorder="1" applyAlignment="1">
      <alignment horizontal="center"/>
    </xf>
    <xf numFmtId="0" fontId="6" fillId="3" borderId="5" xfId="1" applyFont="1" applyFill="1" applyBorder="1" applyAlignment="1">
      <alignment horizontal="center"/>
    </xf>
    <xf numFmtId="3" fontId="6" fillId="0" borderId="6" xfId="1" applyNumberFormat="1" applyFont="1" applyFill="1" applyBorder="1" applyAlignment="1">
      <alignment horizontal="right" wrapText="1"/>
    </xf>
    <xf numFmtId="3" fontId="11" fillId="0" borderId="6" xfId="1" applyNumberFormat="1" applyFont="1" applyFill="1" applyBorder="1" applyAlignment="1">
      <alignment horizontal="right"/>
    </xf>
    <xf numFmtId="3" fontId="11" fillId="0" borderId="6" xfId="1" applyNumberFormat="1" applyFont="1" applyBorder="1" applyAlignment="1">
      <alignment horizontal="right"/>
    </xf>
    <xf numFmtId="3" fontId="11" fillId="3" borderId="6" xfId="1" applyNumberFormat="1" applyFont="1" applyFill="1" applyBorder="1" applyAlignment="1">
      <alignment horizontal="right"/>
    </xf>
    <xf numFmtId="1" fontId="6" fillId="0" borderId="6" xfId="1" applyNumberFormat="1" applyFont="1" applyFill="1" applyBorder="1" applyAlignment="1">
      <alignment horizontal="left" wrapText="1"/>
    </xf>
    <xf numFmtId="0" fontId="6" fillId="0" borderId="6" xfId="2" applyFont="1" applyBorder="1" applyAlignment="1">
      <alignment horizontal="left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left" wrapText="1"/>
    </xf>
    <xf numFmtId="0" fontId="6" fillId="0" borderId="6" xfId="1" applyFont="1" applyBorder="1" applyAlignment="1">
      <alignment horizontal="center" wrapText="1"/>
    </xf>
    <xf numFmtId="3" fontId="5" fillId="4" borderId="8" xfId="1" applyNumberFormat="1" applyFont="1" applyFill="1" applyBorder="1" applyAlignment="1">
      <alignment horizontal="right"/>
    </xf>
    <xf numFmtId="1" fontId="5" fillId="0" borderId="0" xfId="1" applyNumberFormat="1" applyFont="1" applyAlignment="1">
      <alignment horizontal="center"/>
    </xf>
    <xf numFmtId="0" fontId="6" fillId="0" borderId="0" xfId="2" applyFont="1"/>
    <xf numFmtId="3" fontId="11" fillId="0" borderId="5" xfId="1" applyNumberFormat="1" applyFont="1" applyBorder="1"/>
    <xf numFmtId="3" fontId="11" fillId="0" borderId="6" xfId="1" applyNumberFormat="1" applyFont="1" applyBorder="1"/>
    <xf numFmtId="3" fontId="11" fillId="3" borderId="6" xfId="1" applyNumberFormat="1" applyFont="1" applyFill="1" applyBorder="1"/>
    <xf numFmtId="0" fontId="6" fillId="0" borderId="0" xfId="1" applyFont="1"/>
    <xf numFmtId="3" fontId="6" fillId="0" borderId="0" xfId="1" applyNumberFormat="1" applyFont="1"/>
    <xf numFmtId="3" fontId="6" fillId="0" borderId="5" xfId="1" applyNumberFormat="1" applyFont="1" applyBorder="1"/>
    <xf numFmtId="3" fontId="6" fillId="0" borderId="6" xfId="1" applyNumberFormat="1" applyFont="1" applyBorder="1"/>
    <xf numFmtId="3" fontId="5" fillId="0" borderId="0" xfId="1" applyNumberFormat="1" applyFont="1" applyAlignment="1">
      <alignment horizontal="center"/>
    </xf>
    <xf numFmtId="0" fontId="6" fillId="0" borderId="5" xfId="1" applyFont="1" applyBorder="1" applyAlignment="1">
      <alignment horizontal="center" wrapText="1"/>
    </xf>
    <xf numFmtId="0" fontId="5" fillId="0" borderId="2" xfId="1" applyFont="1" applyBorder="1" applyAlignment="1">
      <alignment horizontal="left" vertical="center"/>
    </xf>
    <xf numFmtId="0" fontId="5" fillId="0" borderId="0" xfId="1" applyFont="1" applyBorder="1" applyAlignment="1">
      <alignment horizontal="left" vertical="center"/>
    </xf>
  </cellXfs>
  <cellStyles count="3">
    <cellStyle name="Normální" xfId="0" builtinId="0"/>
    <cellStyle name="Normální 2" xfId="1" xr:uid="{4323BE10-0B18-46AE-8C55-4E2832AA1EBF}"/>
    <cellStyle name="Normální 3" xfId="2" xr:uid="{F6069540-5F59-46EC-B489-90F69536A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5A65-7302-44A0-B8F3-5CD70CEA68C3}">
  <dimension ref="A1:E80"/>
  <sheetViews>
    <sheetView showGridLines="0" tabSelected="1" topLeftCell="A78" workbookViewId="0">
      <selection activeCell="E8" sqref="E8"/>
    </sheetView>
  </sheetViews>
  <sheetFormatPr defaultRowHeight="15" x14ac:dyDescent="0.25"/>
  <cols>
    <col min="1" max="1" width="15.125" style="2" customWidth="1"/>
    <col min="2" max="2" width="62.375" style="2" customWidth="1"/>
    <col min="3" max="3" width="15.375" style="2" customWidth="1"/>
    <col min="4" max="4" width="9" style="2"/>
    <col min="5" max="5" width="9.5" style="2" bestFit="1" customWidth="1"/>
    <col min="6" max="16384" width="9" style="2"/>
  </cols>
  <sheetData>
    <row r="1" spans="1:5" ht="41.25" customHeight="1" thickBot="1" x14ac:dyDescent="0.3">
      <c r="A1" s="1" t="s">
        <v>5</v>
      </c>
      <c r="B1" s="1"/>
      <c r="C1" s="1"/>
    </row>
    <row r="2" spans="1:5" ht="14.25" customHeight="1" thickTop="1" x14ac:dyDescent="0.25">
      <c r="A2" s="27"/>
      <c r="B2" s="27"/>
      <c r="C2" s="27"/>
    </row>
    <row r="3" spans="1:5" ht="14.25" customHeight="1" x14ac:dyDescent="0.25">
      <c r="A3" s="27"/>
      <c r="B3" s="27"/>
      <c r="C3" s="27"/>
    </row>
    <row r="4" spans="1:5" ht="14.25" customHeight="1" thickBot="1" x14ac:dyDescent="0.3">
      <c r="A4" s="12"/>
      <c r="B4" s="39"/>
      <c r="C4" s="22">
        <v>2016</v>
      </c>
    </row>
    <row r="5" spans="1:5" ht="27" customHeight="1" x14ac:dyDescent="0.25">
      <c r="A5" s="28" t="s">
        <v>0</v>
      </c>
      <c r="B5" s="40"/>
      <c r="C5" s="29" t="s">
        <v>6</v>
      </c>
    </row>
    <row r="6" spans="1:5" ht="18" customHeight="1" x14ac:dyDescent="0.25">
      <c r="A6" s="32">
        <v>5139</v>
      </c>
      <c r="B6" s="52" t="s">
        <v>8</v>
      </c>
      <c r="C6" s="48">
        <v>25604</v>
      </c>
    </row>
    <row r="7" spans="1:5" ht="18" customHeight="1" x14ac:dyDescent="0.25">
      <c r="A7" s="32">
        <v>5164</v>
      </c>
      <c r="B7" s="54" t="s">
        <v>9</v>
      </c>
      <c r="C7" s="48">
        <f>217800+22873</f>
        <v>240673</v>
      </c>
    </row>
    <row r="8" spans="1:5" ht="18" customHeight="1" x14ac:dyDescent="0.25">
      <c r="A8" s="32">
        <v>5166</v>
      </c>
      <c r="B8" s="54" t="s">
        <v>10</v>
      </c>
      <c r="C8" s="48">
        <v>684000</v>
      </c>
    </row>
    <row r="9" spans="1:5" ht="18" customHeight="1" x14ac:dyDescent="0.25">
      <c r="A9" s="32">
        <v>5167</v>
      </c>
      <c r="B9" s="53" t="s">
        <v>11</v>
      </c>
      <c r="C9" s="48">
        <v>50000</v>
      </c>
    </row>
    <row r="10" spans="1:5" ht="12.75" customHeight="1" x14ac:dyDescent="0.25">
      <c r="A10" s="33">
        <v>5169</v>
      </c>
      <c r="B10" s="53" t="s">
        <v>12</v>
      </c>
      <c r="C10" s="49">
        <f>16666247+338800+8303201</f>
        <v>25308248</v>
      </c>
    </row>
    <row r="11" spans="1:5" ht="13.5" customHeight="1" x14ac:dyDescent="0.25">
      <c r="A11" s="30">
        <v>5168</v>
      </c>
      <c r="B11" s="53" t="s">
        <v>13</v>
      </c>
      <c r="C11" s="50">
        <f>1500735+29294887</f>
        <v>30795622</v>
      </c>
    </row>
    <row r="12" spans="1:5" ht="13.5" customHeight="1" x14ac:dyDescent="0.25">
      <c r="A12" s="31">
        <v>5199</v>
      </c>
      <c r="B12" s="53" t="s">
        <v>14</v>
      </c>
      <c r="C12" s="51"/>
    </row>
    <row r="13" spans="1:5" ht="13.5" customHeight="1" x14ac:dyDescent="0.25">
      <c r="A13" s="31">
        <v>6125</v>
      </c>
      <c r="B13" s="53" t="s">
        <v>15</v>
      </c>
      <c r="C13" s="51">
        <v>52381979</v>
      </c>
    </row>
    <row r="14" spans="1:5" ht="13.5" customHeight="1" x14ac:dyDescent="0.25">
      <c r="A14" s="31">
        <v>6111</v>
      </c>
      <c r="B14" s="53" t="s">
        <v>16</v>
      </c>
      <c r="C14" s="51">
        <f>63396626</f>
        <v>63396626</v>
      </c>
    </row>
    <row r="15" spans="1:5" ht="74.25" customHeight="1" x14ac:dyDescent="0.25">
      <c r="A15" s="56" t="s">
        <v>2</v>
      </c>
      <c r="B15" s="55" t="s">
        <v>17</v>
      </c>
      <c r="C15" s="50">
        <f>133314015+308490+33328504+11998261+1544700</f>
        <v>180493970</v>
      </c>
    </row>
    <row r="16" spans="1:5" ht="41.25" customHeight="1" thickBot="1" x14ac:dyDescent="0.3">
      <c r="A16" s="9" t="s">
        <v>3</v>
      </c>
      <c r="B16" s="41"/>
      <c r="C16" s="57">
        <f>SUM(C6:C15)</f>
        <v>353376722</v>
      </c>
      <c r="E16" s="16"/>
    </row>
    <row r="17" spans="1:5" ht="15.75" thickBot="1" x14ac:dyDescent="0.3">
      <c r="A17" s="69"/>
      <c r="B17" s="70"/>
      <c r="C17" s="58">
        <v>2017</v>
      </c>
    </row>
    <row r="18" spans="1:5" ht="45.75" thickBot="1" x14ac:dyDescent="0.3">
      <c r="A18" s="3" t="s">
        <v>0</v>
      </c>
      <c r="B18" s="42"/>
      <c r="C18" s="4" t="s">
        <v>6</v>
      </c>
    </row>
    <row r="19" spans="1:5" x14ac:dyDescent="0.25">
      <c r="A19" s="46">
        <v>5169</v>
      </c>
      <c r="B19" s="59"/>
      <c r="C19" s="60">
        <v>11588082.959999999</v>
      </c>
    </row>
    <row r="20" spans="1:5" x14ac:dyDescent="0.25">
      <c r="A20" s="6">
        <v>5168</v>
      </c>
      <c r="B20" s="59"/>
      <c r="C20" s="61">
        <f>126693112.16</f>
        <v>126693112.16</v>
      </c>
    </row>
    <row r="21" spans="1:5" x14ac:dyDescent="0.25">
      <c r="A21" s="7">
        <v>5199</v>
      </c>
      <c r="B21" s="59"/>
      <c r="C21" s="62">
        <v>3483581.22</v>
      </c>
    </row>
    <row r="22" spans="1:5" x14ac:dyDescent="0.25">
      <c r="A22" s="7">
        <v>6111</v>
      </c>
      <c r="B22" s="59"/>
      <c r="C22" s="62">
        <v>10867348.300000001</v>
      </c>
    </row>
    <row r="23" spans="1:5" ht="30" x14ac:dyDescent="0.25">
      <c r="A23" s="56" t="s">
        <v>2</v>
      </c>
      <c r="B23" s="56"/>
      <c r="C23" s="61">
        <v>256954440</v>
      </c>
      <c r="D23" s="11"/>
    </row>
    <row r="24" spans="1:5" ht="15.75" thickBot="1" x14ac:dyDescent="0.3">
      <c r="A24" s="9" t="s">
        <v>3</v>
      </c>
      <c r="B24" s="41"/>
      <c r="C24" s="15">
        <f>C19+C20+C21+C22+C23</f>
        <v>409586564.63999999</v>
      </c>
      <c r="E24" s="16"/>
    </row>
    <row r="25" spans="1:5" x14ac:dyDescent="0.25">
      <c r="A25" s="63"/>
      <c r="B25" s="63"/>
      <c r="C25" s="64"/>
    </row>
    <row r="26" spans="1:5" ht="15.75" thickBot="1" x14ac:dyDescent="0.3">
      <c r="A26" s="69"/>
      <c r="B26" s="70"/>
      <c r="C26" s="58">
        <v>2018</v>
      </c>
    </row>
    <row r="27" spans="1:5" ht="30.75" thickBot="1" x14ac:dyDescent="0.3">
      <c r="A27" s="3" t="s">
        <v>0</v>
      </c>
      <c r="B27" s="42"/>
      <c r="C27" s="17" t="s">
        <v>1</v>
      </c>
    </row>
    <row r="28" spans="1:5" x14ac:dyDescent="0.25">
      <c r="A28" s="46">
        <v>5169</v>
      </c>
      <c r="B28" s="46"/>
      <c r="C28" s="65">
        <v>460695</v>
      </c>
    </row>
    <row r="29" spans="1:5" x14ac:dyDescent="0.25">
      <c r="A29" s="6">
        <v>5168</v>
      </c>
      <c r="B29" s="6"/>
      <c r="C29" s="66">
        <v>85837985</v>
      </c>
    </row>
    <row r="30" spans="1:5" x14ac:dyDescent="0.25">
      <c r="A30" s="7">
        <v>5199</v>
      </c>
      <c r="B30" s="7"/>
      <c r="C30" s="14">
        <v>4014798</v>
      </c>
    </row>
    <row r="31" spans="1:5" ht="30" x14ac:dyDescent="0.25">
      <c r="A31" s="56" t="s">
        <v>2</v>
      </c>
      <c r="B31" s="56"/>
      <c r="C31" s="66">
        <v>289283000</v>
      </c>
    </row>
    <row r="32" spans="1:5" ht="15.75" thickBot="1" x14ac:dyDescent="0.3">
      <c r="A32" s="9" t="s">
        <v>3</v>
      </c>
      <c r="B32" s="41"/>
      <c r="C32" s="15">
        <f>C28+C29+C30+C31</f>
        <v>379596478</v>
      </c>
      <c r="E32" s="16"/>
    </row>
    <row r="33" spans="1:5" x14ac:dyDescent="0.25">
      <c r="A33" s="63"/>
      <c r="B33" s="63"/>
      <c r="C33" s="64"/>
    </row>
    <row r="34" spans="1:5" ht="15.75" thickBot="1" x14ac:dyDescent="0.3">
      <c r="A34" s="69"/>
      <c r="B34" s="70"/>
      <c r="C34" s="58">
        <v>2019</v>
      </c>
    </row>
    <row r="35" spans="1:5" ht="30.75" thickBot="1" x14ac:dyDescent="0.3">
      <c r="A35" s="3" t="s">
        <v>0</v>
      </c>
      <c r="B35" s="42"/>
      <c r="C35" s="17" t="s">
        <v>1</v>
      </c>
    </row>
    <row r="36" spans="1:5" x14ac:dyDescent="0.25">
      <c r="A36" s="46">
        <v>5169</v>
      </c>
      <c r="B36" s="46"/>
      <c r="C36" s="65">
        <v>903381.47</v>
      </c>
    </row>
    <row r="37" spans="1:5" x14ac:dyDescent="0.25">
      <c r="A37" s="6">
        <v>5168</v>
      </c>
      <c r="B37" s="43"/>
      <c r="C37" s="20">
        <v>98681346.299999997</v>
      </c>
    </row>
    <row r="38" spans="1:5" x14ac:dyDescent="0.25">
      <c r="A38" s="7">
        <v>5199</v>
      </c>
      <c r="B38" s="44"/>
      <c r="C38" s="20">
        <v>3910824</v>
      </c>
    </row>
    <row r="39" spans="1:5" ht="30" x14ac:dyDescent="0.25">
      <c r="A39" s="56" t="s">
        <v>2</v>
      </c>
      <c r="B39" s="56"/>
      <c r="C39" s="66">
        <v>306473933</v>
      </c>
    </row>
    <row r="40" spans="1:5" ht="15.75" thickBot="1" x14ac:dyDescent="0.3">
      <c r="A40" s="9"/>
      <c r="B40" s="41"/>
      <c r="C40" s="15">
        <f>C36+C37+C38+C39</f>
        <v>409969484.76999998</v>
      </c>
      <c r="E40" s="16"/>
    </row>
    <row r="41" spans="1:5" x14ac:dyDescent="0.25">
      <c r="A41" s="63"/>
      <c r="B41" s="63"/>
      <c r="C41" s="64"/>
    </row>
    <row r="42" spans="1:5" ht="15.75" thickBot="1" x14ac:dyDescent="0.3">
      <c r="A42" s="69"/>
      <c r="B42" s="70"/>
      <c r="C42" s="58">
        <v>2020</v>
      </c>
    </row>
    <row r="43" spans="1:5" ht="30.75" thickBot="1" x14ac:dyDescent="0.3">
      <c r="A43" s="3" t="s">
        <v>0</v>
      </c>
      <c r="B43" s="42"/>
      <c r="C43" s="17" t="s">
        <v>1</v>
      </c>
    </row>
    <row r="44" spans="1:5" x14ac:dyDescent="0.25">
      <c r="A44" s="46">
        <v>5169</v>
      </c>
      <c r="B44" s="46"/>
      <c r="C44" s="65">
        <v>364361.25</v>
      </c>
    </row>
    <row r="45" spans="1:5" x14ac:dyDescent="0.25">
      <c r="A45" s="6">
        <v>5168</v>
      </c>
      <c r="B45" s="6"/>
      <c r="C45" s="66">
        <v>86952717.5</v>
      </c>
    </row>
    <row r="46" spans="1:5" x14ac:dyDescent="0.25">
      <c r="A46" s="7">
        <v>5199</v>
      </c>
      <c r="B46" s="7"/>
      <c r="C46" s="14">
        <v>710253</v>
      </c>
    </row>
    <row r="47" spans="1:5" ht="30" x14ac:dyDescent="0.25">
      <c r="A47" s="56" t="s">
        <v>2</v>
      </c>
      <c r="B47" s="56"/>
      <c r="C47" s="66">
        <v>301192938</v>
      </c>
    </row>
    <row r="48" spans="1:5" ht="15.75" thickBot="1" x14ac:dyDescent="0.3">
      <c r="A48" s="9" t="s">
        <v>3</v>
      </c>
      <c r="B48" s="41"/>
      <c r="C48" s="15">
        <f>C44+C45+C46+C47</f>
        <v>389220269.75</v>
      </c>
      <c r="E48" s="16"/>
    </row>
    <row r="49" spans="1:5" x14ac:dyDescent="0.25">
      <c r="A49" s="63"/>
      <c r="B49" s="63"/>
      <c r="C49" s="64"/>
    </row>
    <row r="50" spans="1:5" ht="15.75" thickBot="1" x14ac:dyDescent="0.3">
      <c r="A50" s="69"/>
      <c r="B50" s="70"/>
      <c r="C50" s="58">
        <v>2021</v>
      </c>
    </row>
    <row r="51" spans="1:5" ht="30.75" thickBot="1" x14ac:dyDescent="0.3">
      <c r="A51" s="3" t="s">
        <v>0</v>
      </c>
      <c r="B51" s="42"/>
      <c r="C51" s="17" t="s">
        <v>1</v>
      </c>
    </row>
    <row r="52" spans="1:5" x14ac:dyDescent="0.25">
      <c r="A52" s="46">
        <v>5169</v>
      </c>
      <c r="B52" s="46"/>
      <c r="C52" s="65"/>
    </row>
    <row r="53" spans="1:5" x14ac:dyDescent="0.25">
      <c r="A53" s="6">
        <v>5168</v>
      </c>
      <c r="B53" s="6"/>
      <c r="C53" s="66">
        <v>87412446.159999996</v>
      </c>
    </row>
    <row r="54" spans="1:5" x14ac:dyDescent="0.25">
      <c r="A54" s="7">
        <v>5199</v>
      </c>
      <c r="B54" s="7"/>
      <c r="C54" s="14"/>
    </row>
    <row r="55" spans="1:5" ht="30" x14ac:dyDescent="0.25">
      <c r="A55" s="56" t="s">
        <v>2</v>
      </c>
      <c r="B55" s="56"/>
      <c r="C55" s="66"/>
    </row>
    <row r="56" spans="1:5" ht="15.75" thickBot="1" x14ac:dyDescent="0.3">
      <c r="A56" s="9" t="s">
        <v>3</v>
      </c>
      <c r="B56" s="41"/>
      <c r="C56" s="15">
        <f>C52+C53+C54+C55</f>
        <v>87412446.159999996</v>
      </c>
      <c r="E56" s="16"/>
    </row>
    <row r="57" spans="1:5" ht="42.75" customHeight="1" x14ac:dyDescent="0.25">
      <c r="A57" s="63"/>
      <c r="B57" s="63"/>
      <c r="C57" s="64"/>
    </row>
    <row r="58" spans="1:5" ht="15.75" thickBot="1" x14ac:dyDescent="0.3">
      <c r="A58" s="69"/>
      <c r="B58" s="70"/>
      <c r="C58" s="58">
        <v>2022</v>
      </c>
    </row>
    <row r="59" spans="1:5" ht="30.75" thickBot="1" x14ac:dyDescent="0.3">
      <c r="A59" s="3" t="s">
        <v>0</v>
      </c>
      <c r="B59" s="42"/>
      <c r="C59" s="17" t="s">
        <v>1</v>
      </c>
    </row>
    <row r="60" spans="1:5" x14ac:dyDescent="0.25">
      <c r="A60" s="46">
        <v>5169</v>
      </c>
      <c r="B60" s="46"/>
      <c r="C60" s="65"/>
    </row>
    <row r="61" spans="1:5" x14ac:dyDescent="0.25">
      <c r="A61" s="6">
        <v>5168</v>
      </c>
      <c r="B61" s="6"/>
      <c r="C61" s="66">
        <v>56194408.600000001</v>
      </c>
    </row>
    <row r="62" spans="1:5" x14ac:dyDescent="0.25">
      <c r="A62" s="7">
        <v>5199</v>
      </c>
      <c r="B62" s="7"/>
      <c r="C62" s="14"/>
    </row>
    <row r="63" spans="1:5" ht="30" x14ac:dyDescent="0.25">
      <c r="A63" s="56" t="s">
        <v>2</v>
      </c>
      <c r="B63" s="56"/>
      <c r="C63" s="66"/>
    </row>
    <row r="64" spans="1:5" ht="15.75" thickBot="1" x14ac:dyDescent="0.3">
      <c r="A64" s="9" t="s">
        <v>3</v>
      </c>
      <c r="B64" s="41"/>
      <c r="C64" s="15">
        <f>C60+C61+C62+C63</f>
        <v>56194408.600000001</v>
      </c>
      <c r="E64" s="16"/>
    </row>
    <row r="65" spans="1:5" x14ac:dyDescent="0.25">
      <c r="A65" s="63"/>
      <c r="B65" s="63"/>
      <c r="C65" s="64"/>
    </row>
    <row r="66" spans="1:5" ht="15.75" thickBot="1" x14ac:dyDescent="0.3">
      <c r="A66" s="69"/>
      <c r="B66" s="70"/>
      <c r="C66" s="58">
        <v>2023</v>
      </c>
    </row>
    <row r="67" spans="1:5" ht="30.75" thickBot="1" x14ac:dyDescent="0.3">
      <c r="A67" s="3" t="s">
        <v>0</v>
      </c>
      <c r="B67" s="42"/>
      <c r="C67" s="17" t="s">
        <v>1</v>
      </c>
    </row>
    <row r="68" spans="1:5" x14ac:dyDescent="0.25">
      <c r="A68" s="46">
        <v>5169</v>
      </c>
      <c r="B68" s="46"/>
      <c r="C68" s="65"/>
    </row>
    <row r="69" spans="1:5" x14ac:dyDescent="0.25">
      <c r="A69" s="6">
        <v>5168</v>
      </c>
      <c r="B69" s="6"/>
      <c r="C69" s="66">
        <v>4785919.05</v>
      </c>
    </row>
    <row r="70" spans="1:5" x14ac:dyDescent="0.25">
      <c r="A70" s="7">
        <v>5199</v>
      </c>
      <c r="B70" s="7"/>
      <c r="C70" s="14"/>
    </row>
    <row r="71" spans="1:5" ht="30" x14ac:dyDescent="0.25">
      <c r="A71" s="56" t="s">
        <v>2</v>
      </c>
      <c r="B71" s="56"/>
      <c r="C71" s="66"/>
    </row>
    <row r="72" spans="1:5" ht="15.75" thickBot="1" x14ac:dyDescent="0.3">
      <c r="A72" s="9"/>
      <c r="B72" s="41"/>
      <c r="C72" s="15">
        <f>C68+C69+C70+C71</f>
        <v>4785919.05</v>
      </c>
      <c r="E72" s="16"/>
    </row>
    <row r="73" spans="1:5" x14ac:dyDescent="0.25">
      <c r="A73" s="63"/>
      <c r="B73" s="63"/>
      <c r="C73" s="64"/>
    </row>
    <row r="74" spans="1:5" ht="15.75" thickBot="1" x14ac:dyDescent="0.3">
      <c r="A74" s="69"/>
      <c r="B74" s="70"/>
      <c r="C74" s="67" t="s">
        <v>18</v>
      </c>
    </row>
    <row r="75" spans="1:5" ht="30.75" thickBot="1" x14ac:dyDescent="0.3">
      <c r="A75" s="10" t="s">
        <v>0</v>
      </c>
      <c r="B75" s="45"/>
      <c r="C75" s="21" t="s">
        <v>4</v>
      </c>
    </row>
    <row r="76" spans="1:5" x14ac:dyDescent="0.25">
      <c r="A76" s="46">
        <v>5169</v>
      </c>
      <c r="B76" s="46"/>
      <c r="C76" s="65">
        <f>C19+C28+C36+C44+C52+C60</f>
        <v>13316520.68</v>
      </c>
    </row>
    <row r="77" spans="1:5" x14ac:dyDescent="0.25">
      <c r="A77" s="6">
        <v>5168</v>
      </c>
      <c r="B77" s="46"/>
      <c r="C77" s="65">
        <f>C20+C29+C37+C45+C53+C61</f>
        <v>541772015.72000003</v>
      </c>
    </row>
    <row r="78" spans="1:5" x14ac:dyDescent="0.25">
      <c r="A78" s="7">
        <v>5199</v>
      </c>
      <c r="B78" s="47"/>
      <c r="C78" s="65">
        <f>C21+C30+C38+C46+C54+C62</f>
        <v>12119456.220000001</v>
      </c>
    </row>
    <row r="79" spans="1:5" ht="30" x14ac:dyDescent="0.25">
      <c r="A79" s="56" t="s">
        <v>2</v>
      </c>
      <c r="B79" s="68"/>
      <c r="C79" s="65">
        <f t="shared" ref="C79" si="0">C23+C31+C39+C47+C55+C63</f>
        <v>1153904311</v>
      </c>
    </row>
    <row r="80" spans="1:5" ht="15.75" thickBot="1" x14ac:dyDescent="0.3">
      <c r="A80" s="9" t="s">
        <v>3</v>
      </c>
      <c r="B80" s="41"/>
      <c r="C80" s="15">
        <f>C24+C32+C40+C48+C56+C64+C72+C16</f>
        <v>2090142292.9699998</v>
      </c>
    </row>
  </sheetData>
  <pageMargins left="0.31496062992125984" right="0.31496062992125984" top="0.78740157480314965" bottom="0.98425196850393704" header="0.31496062992125984" footer="0.31496062992125984"/>
  <pageSetup paperSize="9" scale="73" orientation="portrait" r:id="rId1"/>
  <headerFooter>
    <oddFooter>&amp;R&amp;"-,Kurzíva"&amp;9&amp;D&amp;T&amp;Z&amp;F&amp;A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EC78B-CCF3-4696-806B-3E39EF2DE949}">
  <dimension ref="A1:C80"/>
  <sheetViews>
    <sheetView showGridLines="0" topLeftCell="A75" workbookViewId="0">
      <selection activeCell="G15" sqref="G15"/>
    </sheetView>
  </sheetViews>
  <sheetFormatPr defaultRowHeight="15" x14ac:dyDescent="0.25"/>
  <cols>
    <col min="1" max="1" width="15.125" style="2" customWidth="1"/>
    <col min="2" max="2" width="15.375" style="2" customWidth="1"/>
    <col min="3" max="16384" width="9" style="2"/>
  </cols>
  <sheetData>
    <row r="1" spans="1:2" ht="41.25" customHeight="1" thickBot="1" x14ac:dyDescent="0.3">
      <c r="A1" s="1" t="s">
        <v>5</v>
      </c>
      <c r="B1" s="1"/>
    </row>
    <row r="2" spans="1:2" ht="14.25" customHeight="1" thickTop="1" x14ac:dyDescent="0.25">
      <c r="A2" s="27"/>
      <c r="B2" s="27"/>
    </row>
    <row r="3" spans="1:2" ht="14.25" customHeight="1" x14ac:dyDescent="0.25">
      <c r="A3" s="27"/>
      <c r="B3" s="27"/>
    </row>
    <row r="4" spans="1:2" ht="14.25" customHeight="1" thickBot="1" x14ac:dyDescent="0.3">
      <c r="A4" s="12"/>
      <c r="B4" s="22">
        <v>2016</v>
      </c>
    </row>
    <row r="5" spans="1:2" ht="27" customHeight="1" x14ac:dyDescent="0.25">
      <c r="A5" s="28" t="s">
        <v>0</v>
      </c>
      <c r="B5" s="29" t="s">
        <v>6</v>
      </c>
    </row>
    <row r="6" spans="1:2" ht="18" customHeight="1" x14ac:dyDescent="0.25">
      <c r="A6" s="32">
        <v>5139</v>
      </c>
      <c r="B6" s="34">
        <v>25604</v>
      </c>
    </row>
    <row r="7" spans="1:2" ht="18" customHeight="1" x14ac:dyDescent="0.25">
      <c r="A7" s="32">
        <v>5164</v>
      </c>
      <c r="B7" s="34">
        <f>217800+22873</f>
        <v>240673</v>
      </c>
    </row>
    <row r="8" spans="1:2" ht="18" customHeight="1" x14ac:dyDescent="0.25">
      <c r="A8" s="32">
        <v>5166</v>
      </c>
      <c r="B8" s="34">
        <v>684000</v>
      </c>
    </row>
    <row r="9" spans="1:2" ht="18" customHeight="1" x14ac:dyDescent="0.25">
      <c r="A9" s="32">
        <v>5167</v>
      </c>
      <c r="B9" s="34">
        <v>50000</v>
      </c>
    </row>
    <row r="10" spans="1:2" ht="12.75" customHeight="1" x14ac:dyDescent="0.25">
      <c r="A10" s="33">
        <v>5169</v>
      </c>
      <c r="B10" s="35">
        <f>16666247+338800+8303201</f>
        <v>25308248</v>
      </c>
    </row>
    <row r="11" spans="1:2" ht="13.5" customHeight="1" x14ac:dyDescent="0.25">
      <c r="A11" s="30">
        <v>5168</v>
      </c>
      <c r="B11" s="36">
        <f>1500735+29294887</f>
        <v>30795622</v>
      </c>
    </row>
    <row r="12" spans="1:2" ht="13.5" customHeight="1" x14ac:dyDescent="0.25">
      <c r="A12" s="31">
        <v>5199</v>
      </c>
      <c r="B12" s="37"/>
    </row>
    <row r="13" spans="1:2" ht="13.5" customHeight="1" x14ac:dyDescent="0.25">
      <c r="A13" s="31">
        <v>6125</v>
      </c>
      <c r="B13" s="37">
        <v>52381979</v>
      </c>
    </row>
    <row r="14" spans="1:2" ht="13.5" customHeight="1" x14ac:dyDescent="0.25">
      <c r="A14" s="31">
        <v>6111</v>
      </c>
      <c r="B14" s="37">
        <f>63396626</f>
        <v>63396626</v>
      </c>
    </row>
    <row r="15" spans="1:2" ht="39.75" customHeight="1" x14ac:dyDescent="0.25">
      <c r="A15" s="8" t="s">
        <v>2</v>
      </c>
      <c r="B15" s="36">
        <f>133314015+308490+33328504+11998261+1544700</f>
        <v>180493970</v>
      </c>
    </row>
    <row r="16" spans="1:2" ht="41.25" customHeight="1" thickBot="1" x14ac:dyDescent="0.3">
      <c r="A16" s="9" t="s">
        <v>3</v>
      </c>
      <c r="B16" s="38">
        <f>SUM(B6:B15)</f>
        <v>353376722</v>
      </c>
    </row>
    <row r="17" spans="1:3" ht="21.75" thickBot="1" x14ac:dyDescent="0.3">
      <c r="A17" s="12"/>
      <c r="B17" s="22">
        <v>2017</v>
      </c>
    </row>
    <row r="18" spans="1:3" ht="45.75" thickBot="1" x14ac:dyDescent="0.3">
      <c r="A18" s="3" t="s">
        <v>0</v>
      </c>
      <c r="B18" s="4" t="s">
        <v>6</v>
      </c>
    </row>
    <row r="19" spans="1:3" x14ac:dyDescent="0.25">
      <c r="A19" s="5">
        <v>5169</v>
      </c>
      <c r="B19" s="24">
        <v>11588082.959999999</v>
      </c>
    </row>
    <row r="20" spans="1:3" x14ac:dyDescent="0.25">
      <c r="A20" s="6">
        <v>5168</v>
      </c>
      <c r="B20" s="25">
        <f>126693112.16</f>
        <v>126693112.16</v>
      </c>
    </row>
    <row r="21" spans="1:3" x14ac:dyDescent="0.25">
      <c r="A21" s="7">
        <v>5199</v>
      </c>
      <c r="B21" s="26">
        <v>3483581.22</v>
      </c>
    </row>
    <row r="22" spans="1:3" x14ac:dyDescent="0.25">
      <c r="A22" s="7">
        <v>6111</v>
      </c>
      <c r="B22" s="26">
        <v>10867348.300000001</v>
      </c>
    </row>
    <row r="23" spans="1:3" ht="30" x14ac:dyDescent="0.25">
      <c r="A23" s="8" t="s">
        <v>2</v>
      </c>
      <c r="B23" s="25">
        <v>256954440</v>
      </c>
      <c r="C23" s="11"/>
    </row>
    <row r="24" spans="1:3" ht="15.75" thickBot="1" x14ac:dyDescent="0.3">
      <c r="A24" s="9" t="s">
        <v>3</v>
      </c>
      <c r="B24" s="15">
        <f>B19+B20+B21+B22+B23</f>
        <v>409586564.63999999</v>
      </c>
    </row>
    <row r="25" spans="1:3" x14ac:dyDescent="0.25">
      <c r="B25" s="16"/>
    </row>
    <row r="26" spans="1:3" ht="21.75" thickBot="1" x14ac:dyDescent="0.3">
      <c r="A26" s="12"/>
      <c r="B26" s="22">
        <v>2018</v>
      </c>
    </row>
    <row r="27" spans="1:3" ht="30.75" thickBot="1" x14ac:dyDescent="0.3">
      <c r="A27" s="3" t="s">
        <v>0</v>
      </c>
      <c r="B27" s="17" t="s">
        <v>1</v>
      </c>
    </row>
    <row r="28" spans="1:3" x14ac:dyDescent="0.25">
      <c r="A28" s="5">
        <v>5169</v>
      </c>
      <c r="B28" s="13">
        <v>460695</v>
      </c>
    </row>
    <row r="29" spans="1:3" x14ac:dyDescent="0.25">
      <c r="A29" s="6">
        <v>5168</v>
      </c>
      <c r="B29" s="18">
        <v>85837985</v>
      </c>
    </row>
    <row r="30" spans="1:3" x14ac:dyDescent="0.25">
      <c r="A30" s="7">
        <v>5199</v>
      </c>
      <c r="B30" s="14">
        <v>4014798</v>
      </c>
    </row>
    <row r="31" spans="1:3" ht="30" x14ac:dyDescent="0.25">
      <c r="A31" s="8" t="s">
        <v>2</v>
      </c>
      <c r="B31" s="18">
        <v>289283000</v>
      </c>
    </row>
    <row r="32" spans="1:3" ht="15.75" thickBot="1" x14ac:dyDescent="0.3">
      <c r="A32" s="9" t="s">
        <v>3</v>
      </c>
      <c r="B32" s="15">
        <f>B28+B29+B30+B31</f>
        <v>379596478</v>
      </c>
    </row>
    <row r="33" spans="1:2" x14ac:dyDescent="0.25">
      <c r="B33" s="16"/>
    </row>
    <row r="34" spans="1:2" ht="21.75" thickBot="1" x14ac:dyDescent="0.3">
      <c r="A34" s="12"/>
      <c r="B34" s="22">
        <v>2019</v>
      </c>
    </row>
    <row r="35" spans="1:2" ht="30.75" thickBot="1" x14ac:dyDescent="0.3">
      <c r="A35" s="3" t="s">
        <v>0</v>
      </c>
      <c r="B35" s="17" t="s">
        <v>1</v>
      </c>
    </row>
    <row r="36" spans="1:2" x14ac:dyDescent="0.25">
      <c r="A36" s="5">
        <v>5169</v>
      </c>
      <c r="B36" s="13">
        <v>903381.47</v>
      </c>
    </row>
    <row r="37" spans="1:2" x14ac:dyDescent="0.25">
      <c r="A37" s="6">
        <v>5168</v>
      </c>
      <c r="B37" s="19">
        <v>98681346.299999997</v>
      </c>
    </row>
    <row r="38" spans="1:2" x14ac:dyDescent="0.25">
      <c r="A38" s="7">
        <v>5199</v>
      </c>
      <c r="B38" s="20">
        <v>3910824</v>
      </c>
    </row>
    <row r="39" spans="1:2" ht="30" x14ac:dyDescent="0.25">
      <c r="A39" s="8" t="s">
        <v>2</v>
      </c>
      <c r="B39" s="18">
        <v>306473933</v>
      </c>
    </row>
    <row r="40" spans="1:2" ht="15.75" thickBot="1" x14ac:dyDescent="0.3">
      <c r="A40" s="9"/>
      <c r="B40" s="15">
        <f>B36+B37+B38+B39</f>
        <v>409969484.76999998</v>
      </c>
    </row>
    <row r="41" spans="1:2" x14ac:dyDescent="0.25">
      <c r="B41" s="16"/>
    </row>
    <row r="42" spans="1:2" ht="21.75" thickBot="1" x14ac:dyDescent="0.3">
      <c r="A42" s="12"/>
      <c r="B42" s="22">
        <v>2020</v>
      </c>
    </row>
    <row r="43" spans="1:2" ht="30.75" thickBot="1" x14ac:dyDescent="0.3">
      <c r="A43" s="3" t="s">
        <v>0</v>
      </c>
      <c r="B43" s="17" t="s">
        <v>1</v>
      </c>
    </row>
    <row r="44" spans="1:2" x14ac:dyDescent="0.25">
      <c r="A44" s="5">
        <v>5169</v>
      </c>
      <c r="B44" s="13">
        <v>364361.25</v>
      </c>
    </row>
    <row r="45" spans="1:2" x14ac:dyDescent="0.25">
      <c r="A45" s="6">
        <v>5168</v>
      </c>
      <c r="B45" s="18">
        <v>86952717.5</v>
      </c>
    </row>
    <row r="46" spans="1:2" x14ac:dyDescent="0.25">
      <c r="A46" s="7">
        <v>5199</v>
      </c>
      <c r="B46" s="14">
        <v>710253</v>
      </c>
    </row>
    <row r="47" spans="1:2" ht="30" x14ac:dyDescent="0.25">
      <c r="A47" s="8" t="s">
        <v>2</v>
      </c>
      <c r="B47" s="18">
        <v>301192938</v>
      </c>
    </row>
    <row r="48" spans="1:2" ht="15.75" thickBot="1" x14ac:dyDescent="0.3">
      <c r="A48" s="9" t="s">
        <v>3</v>
      </c>
      <c r="B48" s="15">
        <f>B44+B45+B46+B47</f>
        <v>389220269.75</v>
      </c>
    </row>
    <row r="49" spans="1:2" x14ac:dyDescent="0.25">
      <c r="B49" s="16"/>
    </row>
    <row r="50" spans="1:2" ht="21.75" thickBot="1" x14ac:dyDescent="0.3">
      <c r="A50" s="12"/>
      <c r="B50" s="22">
        <v>2021</v>
      </c>
    </row>
    <row r="51" spans="1:2" ht="30.75" thickBot="1" x14ac:dyDescent="0.3">
      <c r="A51" s="3" t="s">
        <v>0</v>
      </c>
      <c r="B51" s="17" t="s">
        <v>1</v>
      </c>
    </row>
    <row r="52" spans="1:2" x14ac:dyDescent="0.25">
      <c r="A52" s="5">
        <v>5169</v>
      </c>
      <c r="B52" s="13"/>
    </row>
    <row r="53" spans="1:2" x14ac:dyDescent="0.25">
      <c r="A53" s="6">
        <v>5168</v>
      </c>
      <c r="B53" s="18">
        <v>87412446.159999996</v>
      </c>
    </row>
    <row r="54" spans="1:2" x14ac:dyDescent="0.25">
      <c r="A54" s="7">
        <v>5199</v>
      </c>
      <c r="B54" s="14"/>
    </row>
    <row r="55" spans="1:2" ht="30" x14ac:dyDescent="0.25">
      <c r="A55" s="8" t="s">
        <v>2</v>
      </c>
      <c r="B55" s="18"/>
    </row>
    <row r="56" spans="1:2" ht="15.75" thickBot="1" x14ac:dyDescent="0.3">
      <c r="A56" s="9" t="s">
        <v>3</v>
      </c>
      <c r="B56" s="15">
        <f>B52+B53+B54+B55</f>
        <v>87412446.159999996</v>
      </c>
    </row>
    <row r="57" spans="1:2" ht="42.75" customHeight="1" x14ac:dyDescent="0.25">
      <c r="B57" s="16"/>
    </row>
    <row r="58" spans="1:2" ht="21.75" thickBot="1" x14ac:dyDescent="0.3">
      <c r="A58" s="12"/>
      <c r="B58" s="22">
        <v>2022</v>
      </c>
    </row>
    <row r="59" spans="1:2" ht="30.75" thickBot="1" x14ac:dyDescent="0.3">
      <c r="A59" s="3" t="s">
        <v>0</v>
      </c>
      <c r="B59" s="17" t="s">
        <v>1</v>
      </c>
    </row>
    <row r="60" spans="1:2" x14ac:dyDescent="0.25">
      <c r="A60" s="5">
        <v>5169</v>
      </c>
      <c r="B60" s="13"/>
    </row>
    <row r="61" spans="1:2" x14ac:dyDescent="0.25">
      <c r="A61" s="6">
        <v>5168</v>
      </c>
      <c r="B61" s="18">
        <v>56194408.600000001</v>
      </c>
    </row>
    <row r="62" spans="1:2" x14ac:dyDescent="0.25">
      <c r="A62" s="7">
        <v>5199</v>
      </c>
      <c r="B62" s="14"/>
    </row>
    <row r="63" spans="1:2" ht="30" x14ac:dyDescent="0.25">
      <c r="A63" s="8" t="s">
        <v>2</v>
      </c>
      <c r="B63" s="18"/>
    </row>
    <row r="64" spans="1:2" ht="15.75" thickBot="1" x14ac:dyDescent="0.3">
      <c r="A64" s="9" t="s">
        <v>3</v>
      </c>
      <c r="B64" s="15">
        <f>B60+B61+B62+B63</f>
        <v>56194408.600000001</v>
      </c>
    </row>
    <row r="65" spans="1:2" x14ac:dyDescent="0.25">
      <c r="B65" s="16"/>
    </row>
    <row r="66" spans="1:2" ht="21.75" thickBot="1" x14ac:dyDescent="0.3">
      <c r="A66" s="12"/>
      <c r="B66" s="22">
        <v>2023</v>
      </c>
    </row>
    <row r="67" spans="1:2" ht="30.75" thickBot="1" x14ac:dyDescent="0.3">
      <c r="A67" s="3" t="s">
        <v>0</v>
      </c>
      <c r="B67" s="17" t="s">
        <v>1</v>
      </c>
    </row>
    <row r="68" spans="1:2" x14ac:dyDescent="0.25">
      <c r="A68" s="5">
        <v>5169</v>
      </c>
      <c r="B68" s="13"/>
    </row>
    <row r="69" spans="1:2" x14ac:dyDescent="0.25">
      <c r="A69" s="6">
        <v>5168</v>
      </c>
      <c r="B69" s="18">
        <v>4785919.05</v>
      </c>
    </row>
    <row r="70" spans="1:2" x14ac:dyDescent="0.25">
      <c r="A70" s="7">
        <v>5199</v>
      </c>
      <c r="B70" s="14"/>
    </row>
    <row r="71" spans="1:2" ht="30" x14ac:dyDescent="0.25">
      <c r="A71" s="8" t="s">
        <v>2</v>
      </c>
      <c r="B71" s="18"/>
    </row>
    <row r="72" spans="1:2" ht="15.75" thickBot="1" x14ac:dyDescent="0.3">
      <c r="A72" s="9"/>
      <c r="B72" s="15">
        <f>B68+B69+B70+B71</f>
        <v>4785919.05</v>
      </c>
    </row>
    <row r="73" spans="1:2" x14ac:dyDescent="0.25">
      <c r="B73" s="16"/>
    </row>
    <row r="74" spans="1:2" ht="21.75" thickBot="1" x14ac:dyDescent="0.3">
      <c r="A74" s="12"/>
      <c r="B74" s="23" t="s">
        <v>7</v>
      </c>
    </row>
    <row r="75" spans="1:2" ht="30.75" thickBot="1" x14ac:dyDescent="0.3">
      <c r="A75" s="10" t="s">
        <v>0</v>
      </c>
      <c r="B75" s="21" t="s">
        <v>4</v>
      </c>
    </row>
    <row r="76" spans="1:2" x14ac:dyDescent="0.25">
      <c r="A76" s="5">
        <v>5169</v>
      </c>
      <c r="B76" s="13">
        <f>B19+B28+B36+B44+B52+B60</f>
        <v>13316520.68</v>
      </c>
    </row>
    <row r="77" spans="1:2" x14ac:dyDescent="0.25">
      <c r="A77" s="6">
        <v>5168</v>
      </c>
      <c r="B77" s="13">
        <f>B20+B29+B37+B45+B53+B61</f>
        <v>541772015.72000003</v>
      </c>
    </row>
    <row r="78" spans="1:2" x14ac:dyDescent="0.25">
      <c r="A78" s="7">
        <v>5199</v>
      </c>
      <c r="B78" s="13">
        <f>B21+B30+B38+B46+B54+B62</f>
        <v>12119456.220000001</v>
      </c>
    </row>
    <row r="79" spans="1:2" ht="30" x14ac:dyDescent="0.25">
      <c r="A79" s="8" t="s">
        <v>2</v>
      </c>
      <c r="B79" s="13">
        <f t="shared" ref="B79" si="0">B23+B31+B39+B47+B55+B63</f>
        <v>1153904311</v>
      </c>
    </row>
    <row r="80" spans="1:2" ht="15.75" thickBot="1" x14ac:dyDescent="0.3">
      <c r="A80" s="9" t="s">
        <v>3</v>
      </c>
      <c r="B80" s="15">
        <f>B24+B32+B40+B48+B56+B64+B72+B16</f>
        <v>2090142292.9699998</v>
      </c>
    </row>
  </sheetData>
  <pageMargins left="0.31496062992125984" right="0.31496062992125984" top="0.78740157480314965" bottom="0.98425196850393704" header="0.31496062992125984" footer="0.31496062992125984"/>
  <pageSetup paperSize="9" scale="73" orientation="portrait" r:id="rId1"/>
  <headerFooter>
    <oddFooter>&amp;R&amp;"-,Kurzíva"&amp;9&amp;D&amp;T&amp;Z&amp;F&amp;A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EET_PREHLED_2</vt:lpstr>
      <vt:lpstr>EET_PREHLED_</vt:lpstr>
      <vt:lpstr>EET_PREHLED_!Oblast_tisku</vt:lpstr>
      <vt:lpstr>EET_PREHLED_2!Oblast_tisku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cp:lastPrinted>2023-06-30T07:01:10Z</cp:lastPrinted>
  <dcterms:created xsi:type="dcterms:W3CDTF">2023-06-22T06:20:00Z</dcterms:created>
  <dcterms:modified xsi:type="dcterms:W3CDTF">2025-07-24T09:14:55Z</dcterms:modified>
</cp:coreProperties>
</file>